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012\Fase 1-2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7" i="8" l="1"/>
  <c r="A7" i="3"/>
  <c r="B4" i="6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<sst xmlns="http://schemas.openxmlformats.org/spreadsheetml/2006/main" count="169" uniqueCount="52">
  <si>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</si>
  <si>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</si>
  <si>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</si>
  <si>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</si>
  <si>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</si>
  <si>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</si>
  <si>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</si>
  <si>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</si>
  <si>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</si>
  <si>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</si>
  <si>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</si>
  <si>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</si>
  <si>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</si>
  <si>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</si>
  <si>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</si>
  <si>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</si>
  <si>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</si>
  <si>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</si>
  <si>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</si>
  <si>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</si>
  <si>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</si>
  <si>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</si>
  <si>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</si>
  <si>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</si>
  <si>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</si>
  <si>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</si>
  <si>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</si>
  <si>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</si>
  <si>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</si>
  <si>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</si>
  <si>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</si>
  <si>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</si>
  <si>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</si>
  <si>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</si>
  <si>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</si>
  <si>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</si>
  <si>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</si>
  <si>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</si>
  <si>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</si>
  <si>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</si>
  <si>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</si>
  <si>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</si>
  <si>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L4</t>
  </si>
  <si>
    <t>4</t>
  </si>
  <si>
    <t>POT</t>
  </si>
  <si>
    <t>DL</t>
  </si>
  <si>
    <t>00:30:00</t>
  </si>
  <si>
    <t>17:05:00</t>
  </si>
  <si>
    <t>07:20:00</t>
  </si>
  <si>
    <t>00:15:00</t>
  </si>
  <si>
    <t>COVID19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</si>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</sst>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0" xfId="0" applyFont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47" headerRowDxfId="22" dataDxfId="20" headerRowBorderDxfId="21" tableBorderDxfId="19" totalsRowBorderDxfId="18">
  <autoFilter ref="A11:M47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C20" sqref="C20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46" t="str">
        <f>+D8&amp;"_"&amp;D9&amp;"_"&amp;D10&amp;"_"&amp;D11&amp;"_"&amp;D13&amp;"_"&amp;E16&amp;"_A5_"&amp;D12</f>
        <v>POT_XIV_VALDIVIA_L4_2020_1_A5_1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7" t="s">
        <v>0</v>
      </c>
      <c r="C7" s="47"/>
      <c r="D7" s="48" t="s">
        <v>1</v>
      </c>
      <c r="E7" s="49"/>
      <c r="F7"/>
      <c r="G7" s="7"/>
      <c r="I7"/>
    </row>
    <row r="8" spans="1:10" x14ac:dyDescent="0.3">
      <c r="B8" s="47" t="s">
        <v>2</v>
      </c>
      <c r="C8" s="47"/>
      <c r="D8" s="48" t="s">
        <v>44</v>
      </c>
      <c r="E8" s="49"/>
      <c r="G8" s="7"/>
    </row>
    <row r="9" spans="1:10" x14ac:dyDescent="0.3">
      <c r="B9" s="47" t="s">
        <v>3</v>
      </c>
      <c r="C9" s="47"/>
      <c r="D9" s="48" t="s">
        <v>40</v>
      </c>
      <c r="E9" s="49"/>
    </row>
    <row r="10" spans="1:10" x14ac:dyDescent="0.3">
      <c r="B10" s="47" t="s">
        <v>4</v>
      </c>
      <c r="C10" s="47"/>
      <c r="D10" s="48" t="s">
        <v>41</v>
      </c>
      <c r="E10" s="49"/>
    </row>
    <row r="11" spans="1:10" x14ac:dyDescent="0.3">
      <c r="B11" s="47" t="s">
        <v>5</v>
      </c>
      <c r="C11" s="47"/>
      <c r="D11" s="50" t="s">
        <v>42</v>
      </c>
      <c r="E11" s="51"/>
    </row>
    <row r="12" spans="1:10" x14ac:dyDescent="0.3">
      <c r="B12" s="47" t="s">
        <v>6</v>
      </c>
      <c r="C12" s="47"/>
      <c r="D12" s="50">
        <v>1</v>
      </c>
      <c r="E12" s="51"/>
    </row>
    <row r="13" spans="1:10" x14ac:dyDescent="0.3">
      <c r="B13" s="47" t="s">
        <v>7</v>
      </c>
      <c r="C13" s="47"/>
      <c r="D13" s="50">
        <v>2020</v>
      </c>
      <c r="E13" s="51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x14ac:dyDescent="0.3">
      <c r="B16" s="37" t="s">
        <v>50</v>
      </c>
      <c r="C16" s="36">
        <v>44184</v>
      </c>
      <c r="D16" s="36">
        <v>44196</v>
      </c>
      <c r="E16" s="37">
        <v>1</v>
      </c>
      <c r="G16" s="35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2" t="s">
        <v>51</v>
      </c>
      <c r="D21" s="52"/>
      <c r="E21" s="52"/>
      <c r="F21" s="52"/>
    </row>
    <row r="22" spans="2:6" x14ac:dyDescent="0.3">
      <c r="B22" s="12" t="s">
        <v>13</v>
      </c>
      <c r="C22" s="52"/>
      <c r="D22" s="52"/>
      <c r="E22" s="52"/>
      <c r="F22" s="52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7"/>
  <sheetViews>
    <sheetView zoomScaleNormal="100" workbookViewId="0">
      <selection activeCell="J48" sqref="J48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53" t="str">
        <f>"PUNTOS DE CONTROL DE LA UNIDAD DE NEGOCIO ("&amp;A7&amp;" - "&amp;C7&amp;")"</f>
        <v>PUNTOS DE CONTROL DE LA UNIDAD DE NEGOCIO (L4 - COVID19)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4" ht="11.25" x14ac:dyDescent="0.2"/>
    <row r="4" spans="1:14" s="3" customFormat="1" ht="15" x14ac:dyDescent="0.25">
      <c r="A4" s="3" t="s">
        <v>14</v>
      </c>
      <c r="N4" s="33"/>
    </row>
    <row r="5" spans="1:14" ht="11.25" x14ac:dyDescent="0.2"/>
    <row r="6" spans="1:14" ht="15" x14ac:dyDescent="0.25">
      <c r="A6" s="60" t="s">
        <v>15</v>
      </c>
      <c r="B6" s="61"/>
      <c r="C6" s="55" t="s">
        <v>16</v>
      </c>
      <c r="D6" s="55"/>
      <c r="E6" s="55"/>
      <c r="F6" s="54" t="s">
        <v>9</v>
      </c>
      <c r="G6" s="54" t="s">
        <v>17</v>
      </c>
      <c r="H6" s="55" t="s">
        <v>10</v>
      </c>
      <c r="I6" s="55"/>
      <c r="J6" s="55"/>
      <c r="K6" s="55"/>
      <c r="L6" s="55"/>
    </row>
    <row r="7" spans="1:14" ht="15" x14ac:dyDescent="0.25">
      <c r="A7" s="62" t="str">
        <f>+TAPA!D11</f>
        <v>L4</v>
      </c>
      <c r="B7" s="63"/>
      <c r="C7" s="64" t="str">
        <f>+TAPA!B16</f>
        <v>COVID19</v>
      </c>
      <c r="D7" s="64"/>
      <c r="E7" s="64"/>
      <c r="F7" s="56">
        <f>+TAPA!C16</f>
        <v>44184</v>
      </c>
      <c r="G7" s="56"/>
      <c r="H7" s="57">
        <f>+TAPA!D16</f>
        <v>44196</v>
      </c>
      <c r="I7" s="58"/>
      <c r="J7" s="58"/>
      <c r="K7" s="58"/>
      <c r="L7" s="59"/>
    </row>
    <row r="8" spans="1:14" ht="11.25" x14ac:dyDescent="0.2"/>
    <row r="9" spans="1:14" s="3" customFormat="1" ht="15" x14ac:dyDescent="0.25">
      <c r="A9" s="3" t="s">
        <v>18</v>
      </c>
      <c r="N9" s="33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4"/>
    </row>
    <row r="12" spans="1:14" s="5" customFormat="1" ht="14.25" customHeight="1" x14ac:dyDescent="0.2">
      <c r="A12" s="19" t="s">
        <v>42</v>
      </c>
      <c r="B12" s="20" t="s">
        <v>43</v>
      </c>
      <c r="C12" s="21">
        <v>0</v>
      </c>
      <c r="D12" s="21">
        <v>1</v>
      </c>
      <c r="E12" s="22">
        <v>-73.184796000000006</v>
      </c>
      <c r="F12" s="22">
        <v>-39.872160999999998</v>
      </c>
      <c r="G12" s="23">
        <v>99.961189270019531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4" s="5" customFormat="1" ht="14.25" customHeight="1" x14ac:dyDescent="0.2">
      <c r="A13" s="19" t="s">
        <v>42</v>
      </c>
      <c r="B13" s="20" t="s">
        <v>43</v>
      </c>
      <c r="C13" s="21">
        <v>0</v>
      </c>
      <c r="D13" s="21">
        <v>2</v>
      </c>
      <c r="E13" s="22">
        <v>-73.189481000000001</v>
      </c>
      <c r="F13" s="22">
        <v>-39.864961000000001</v>
      </c>
      <c r="G13" s="23">
        <v>997.7305908203125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4" ht="14.25" customHeight="1" x14ac:dyDescent="0.2">
      <c r="A14" s="19" t="s">
        <v>42</v>
      </c>
      <c r="B14" s="20" t="s">
        <v>43</v>
      </c>
      <c r="C14" s="21">
        <v>0</v>
      </c>
      <c r="D14" s="21">
        <v>3</v>
      </c>
      <c r="E14" s="22">
        <v>-73.191014999999993</v>
      </c>
      <c r="F14" s="22">
        <v>-39.856248999999998</v>
      </c>
      <c r="G14" s="23">
        <v>2016.0980224609375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5"/>
    </row>
    <row r="15" spans="1:14" ht="14.25" customHeight="1" x14ac:dyDescent="0.2">
      <c r="A15" s="19" t="s">
        <v>42</v>
      </c>
      <c r="B15" s="20" t="s">
        <v>43</v>
      </c>
      <c r="C15" s="21">
        <v>0</v>
      </c>
      <c r="D15" s="21">
        <v>4</v>
      </c>
      <c r="E15" s="22">
        <v>-73.195796000000001</v>
      </c>
      <c r="F15" s="22">
        <v>-39.849606999999999</v>
      </c>
      <c r="G15" s="23">
        <v>3002.56591796875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4" ht="14.25" customHeight="1" x14ac:dyDescent="0.2">
      <c r="A16" s="19" t="s">
        <v>42</v>
      </c>
      <c r="B16" s="20" t="s">
        <v>43</v>
      </c>
      <c r="C16" s="21">
        <v>0</v>
      </c>
      <c r="D16" s="21">
        <v>5</v>
      </c>
      <c r="E16" s="22">
        <v>-73.203841999999995</v>
      </c>
      <c r="F16" s="22">
        <v>-39.843000000000004</v>
      </c>
      <c r="G16" s="23">
        <v>4016.028076171875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42</v>
      </c>
      <c r="B17" s="20" t="s">
        <v>43</v>
      </c>
      <c r="C17" s="21">
        <v>0</v>
      </c>
      <c r="D17" s="21">
        <v>6</v>
      </c>
      <c r="E17" s="22">
        <v>-73.199634000000003</v>
      </c>
      <c r="F17" s="22">
        <v>-39.836737999999997</v>
      </c>
      <c r="G17" s="23">
        <v>5032.171875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42</v>
      </c>
      <c r="B18" s="20" t="s">
        <v>43</v>
      </c>
      <c r="C18" s="21">
        <v>0</v>
      </c>
      <c r="D18" s="21">
        <v>7</v>
      </c>
      <c r="E18" s="22">
        <v>-73.207426999999996</v>
      </c>
      <c r="F18" s="22">
        <v>-39.836429000000003</v>
      </c>
      <c r="G18" s="23">
        <v>6023.052734375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42</v>
      </c>
      <c r="B19" s="20" t="s">
        <v>43</v>
      </c>
      <c r="C19" s="21">
        <v>0</v>
      </c>
      <c r="D19" s="21">
        <v>8</v>
      </c>
      <c r="E19" s="22">
        <v>-73.217208999999997</v>
      </c>
      <c r="F19" s="22">
        <v>-39.840933</v>
      </c>
      <c r="G19" s="23">
        <v>7029.58056640625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42</v>
      </c>
      <c r="B20" s="20" t="s">
        <v>43</v>
      </c>
      <c r="C20" s="21">
        <v>0</v>
      </c>
      <c r="D20" s="21">
        <v>9</v>
      </c>
      <c r="E20" s="22">
        <v>-73.220461999999998</v>
      </c>
      <c r="F20" s="22">
        <v>-39.848894999999999</v>
      </c>
      <c r="G20" s="23">
        <v>8030.80419921875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42</v>
      </c>
      <c r="B21" s="20" t="s">
        <v>43</v>
      </c>
      <c r="C21" s="21">
        <v>0</v>
      </c>
      <c r="D21" s="21">
        <v>10</v>
      </c>
      <c r="E21" s="22">
        <v>-73.229102999999995</v>
      </c>
      <c r="F21" s="22">
        <v>-39.852930000000001</v>
      </c>
      <c r="G21" s="23">
        <v>9062.9345703125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42</v>
      </c>
      <c r="B22" s="20" t="s">
        <v>43</v>
      </c>
      <c r="C22" s="21">
        <v>0</v>
      </c>
      <c r="D22" s="21">
        <v>11</v>
      </c>
      <c r="E22" s="22">
        <v>-73.231213999999994</v>
      </c>
      <c r="F22" s="22">
        <v>-39.848331000000002</v>
      </c>
      <c r="G22" s="23">
        <v>10077.9189453125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42</v>
      </c>
      <c r="B23" s="20" t="s">
        <v>43</v>
      </c>
      <c r="C23" s="21">
        <v>0</v>
      </c>
      <c r="D23" s="21">
        <v>12</v>
      </c>
      <c r="E23" s="22">
        <v>-73.228645999999998</v>
      </c>
      <c r="F23" s="22">
        <v>-39.842376999999999</v>
      </c>
      <c r="G23" s="23">
        <v>11135.9697265625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3" ht="14.25" customHeight="1" x14ac:dyDescent="0.2">
      <c r="A24" s="19" t="s">
        <v>42</v>
      </c>
      <c r="B24" s="20" t="s">
        <v>43</v>
      </c>
      <c r="C24" s="21">
        <v>0</v>
      </c>
      <c r="D24" s="21">
        <v>13</v>
      </c>
      <c r="E24" s="22">
        <v>-73.235393000000002</v>
      </c>
      <c r="F24" s="22">
        <v>-39.837356</v>
      </c>
      <c r="G24" s="23">
        <v>12146.0654296875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3" ht="14.25" customHeight="1" x14ac:dyDescent="0.2">
      <c r="A25" s="19" t="s">
        <v>42</v>
      </c>
      <c r="B25" s="20" t="s">
        <v>43</v>
      </c>
      <c r="C25" s="21">
        <v>0</v>
      </c>
      <c r="D25" s="21">
        <v>14</v>
      </c>
      <c r="E25" s="22">
        <v>-73.239045000000004</v>
      </c>
      <c r="F25" s="22">
        <v>-39.83043</v>
      </c>
      <c r="G25" s="23">
        <v>13161.7509765625</v>
      </c>
      <c r="H25" s="24">
        <v>1</v>
      </c>
      <c r="I25" s="24">
        <v>0</v>
      </c>
      <c r="J25" s="24">
        <v>0</v>
      </c>
      <c r="K25" s="24">
        <v>0</v>
      </c>
      <c r="L25" s="24">
        <v>1</v>
      </c>
      <c r="M25" s="26"/>
    </row>
    <row r="26" spans="1:13" ht="14.25" customHeight="1" x14ac:dyDescent="0.2">
      <c r="A26" s="19" t="s">
        <v>42</v>
      </c>
      <c r="B26" s="20" t="s">
        <v>43</v>
      </c>
      <c r="C26" s="21">
        <v>0</v>
      </c>
      <c r="D26" s="21">
        <v>15</v>
      </c>
      <c r="E26" s="22">
        <v>-73.230361000000002</v>
      </c>
      <c r="F26" s="22">
        <v>-39.825257000000001</v>
      </c>
      <c r="G26" s="23">
        <v>14157.2900390625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3" ht="14.25" customHeight="1" x14ac:dyDescent="0.2">
      <c r="A27" s="19" t="s">
        <v>42</v>
      </c>
      <c r="B27" s="20" t="s">
        <v>43</v>
      </c>
      <c r="C27" s="21">
        <v>0</v>
      </c>
      <c r="D27" s="21">
        <v>16</v>
      </c>
      <c r="E27" s="22">
        <v>-73.231712999999999</v>
      </c>
      <c r="F27" s="22">
        <v>-39.818579</v>
      </c>
      <c r="G27" s="23">
        <v>15170.875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6"/>
    </row>
    <row r="28" spans="1:13" ht="14.25" customHeight="1" x14ac:dyDescent="0.2">
      <c r="A28" s="19" t="s">
        <v>42</v>
      </c>
      <c r="B28" s="20" t="s">
        <v>43</v>
      </c>
      <c r="C28" s="21">
        <v>0</v>
      </c>
      <c r="D28" s="21">
        <v>17</v>
      </c>
      <c r="E28" s="22">
        <v>-73.240471999999997</v>
      </c>
      <c r="F28" s="22">
        <v>-39.812815000000001</v>
      </c>
      <c r="G28" s="23">
        <v>16175.6806640625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6"/>
    </row>
    <row r="29" spans="1:13" ht="14.25" customHeight="1" x14ac:dyDescent="0.2">
      <c r="A29" s="19" t="s">
        <v>42</v>
      </c>
      <c r="B29" s="20" t="s">
        <v>43</v>
      </c>
      <c r="C29" s="21">
        <v>0</v>
      </c>
      <c r="D29" s="21">
        <v>18</v>
      </c>
      <c r="E29" s="22">
        <v>-73.250688999999994</v>
      </c>
      <c r="F29" s="22">
        <v>-39.811239</v>
      </c>
      <c r="G29" s="23">
        <v>17073.130859375</v>
      </c>
      <c r="H29" s="24">
        <v>1</v>
      </c>
      <c r="I29" s="24">
        <v>1</v>
      </c>
      <c r="J29" s="24">
        <v>0</v>
      </c>
      <c r="K29" s="23">
        <v>0.05</v>
      </c>
      <c r="L29" s="24">
        <v>1</v>
      </c>
      <c r="M29" s="26"/>
    </row>
    <row r="30" spans="1:13" ht="14.25" customHeight="1" x14ac:dyDescent="0.2">
      <c r="A30" s="19" t="s">
        <v>42</v>
      </c>
      <c r="B30" s="20" t="s">
        <v>43</v>
      </c>
      <c r="C30" s="21">
        <v>1</v>
      </c>
      <c r="D30" s="21">
        <v>1</v>
      </c>
      <c r="E30" s="22">
        <v>-73.255878999999993</v>
      </c>
      <c r="F30" s="22">
        <v>-39.807927999999997</v>
      </c>
      <c r="G30" s="23">
        <v>420.05587768554687</v>
      </c>
      <c r="H30" s="24">
        <v>1</v>
      </c>
      <c r="I30" s="24">
        <v>1</v>
      </c>
      <c r="J30" s="68">
        <v>0</v>
      </c>
      <c r="K30" s="23">
        <v>0.9</v>
      </c>
      <c r="L30" s="24">
        <v>1</v>
      </c>
      <c r="M30" s="26"/>
    </row>
    <row r="31" spans="1:13" ht="14.25" customHeight="1" x14ac:dyDescent="0.2">
      <c r="A31" s="19" t="s">
        <v>42</v>
      </c>
      <c r="B31" s="20" t="s">
        <v>43</v>
      </c>
      <c r="C31" s="21">
        <v>1</v>
      </c>
      <c r="D31" s="21">
        <v>2</v>
      </c>
      <c r="E31" s="22">
        <v>-73.257491000000002</v>
      </c>
      <c r="F31" s="22">
        <v>-39.809702999999999</v>
      </c>
      <c r="G31" s="23">
        <v>674.51983642578125</v>
      </c>
      <c r="H31" s="24">
        <v>1</v>
      </c>
      <c r="I31" s="24">
        <v>1</v>
      </c>
      <c r="J31" s="24">
        <v>0</v>
      </c>
      <c r="K31" s="23">
        <v>0.05</v>
      </c>
      <c r="L31" s="24">
        <v>1</v>
      </c>
      <c r="M31" s="26"/>
    </row>
    <row r="32" spans="1:13" ht="14.25" customHeight="1" x14ac:dyDescent="0.2">
      <c r="A32" s="19" t="s">
        <v>42</v>
      </c>
      <c r="B32" s="20" t="s">
        <v>43</v>
      </c>
      <c r="C32" s="21">
        <v>1</v>
      </c>
      <c r="D32" s="21">
        <v>3</v>
      </c>
      <c r="E32" s="22">
        <v>-73.241898000000006</v>
      </c>
      <c r="F32" s="22">
        <v>-39.815885999999999</v>
      </c>
      <c r="G32" s="23">
        <v>2500.031005859375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42</v>
      </c>
      <c r="B33" s="20" t="s">
        <v>43</v>
      </c>
      <c r="C33" s="21">
        <v>1</v>
      </c>
      <c r="D33" s="21">
        <v>4</v>
      </c>
      <c r="E33" s="22">
        <v>-73.230885999999998</v>
      </c>
      <c r="F33" s="22">
        <v>-39.819259000000002</v>
      </c>
      <c r="G33" s="23">
        <v>3562.46435546875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3" ht="14.25" customHeight="1" x14ac:dyDescent="0.2">
      <c r="A34" s="19" t="s">
        <v>42</v>
      </c>
      <c r="B34" s="20" t="s">
        <v>43</v>
      </c>
      <c r="C34" s="21">
        <v>1</v>
      </c>
      <c r="D34" s="21">
        <v>5</v>
      </c>
      <c r="E34" s="22">
        <v>-73.235528000000002</v>
      </c>
      <c r="F34" s="22">
        <v>-39.823985</v>
      </c>
      <c r="G34" s="23">
        <v>4605.64111328125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3" ht="14.25" customHeight="1" x14ac:dyDescent="0.2">
      <c r="A35" s="19" t="s">
        <v>42</v>
      </c>
      <c r="B35" s="39" t="s">
        <v>43</v>
      </c>
      <c r="C35" s="40">
        <v>1</v>
      </c>
      <c r="D35" s="40">
        <v>6</v>
      </c>
      <c r="E35" s="41">
        <v>-73.237819000000002</v>
      </c>
      <c r="F35" s="41">
        <v>-39.831564999999998</v>
      </c>
      <c r="G35" s="42">
        <v>5669.6455078125</v>
      </c>
      <c r="H35" s="43">
        <v>1</v>
      </c>
      <c r="I35" s="24">
        <v>0</v>
      </c>
      <c r="J35" s="24">
        <v>0</v>
      </c>
      <c r="K35" s="24">
        <v>0</v>
      </c>
      <c r="L35" s="24">
        <v>1</v>
      </c>
      <c r="M35" s="44"/>
    </row>
    <row r="36" spans="1:13" ht="14.25" customHeight="1" x14ac:dyDescent="0.2">
      <c r="A36" s="19" t="s">
        <v>42</v>
      </c>
      <c r="B36" s="39" t="s">
        <v>43</v>
      </c>
      <c r="C36" s="40">
        <v>1</v>
      </c>
      <c r="D36" s="40">
        <v>7</v>
      </c>
      <c r="E36" s="41">
        <v>-73.234987000000004</v>
      </c>
      <c r="F36" s="41">
        <v>-39.837569999999999</v>
      </c>
      <c r="G36" s="42">
        <v>6737.5576171875</v>
      </c>
      <c r="H36" s="43">
        <v>1</v>
      </c>
      <c r="I36" s="24">
        <v>0</v>
      </c>
      <c r="J36" s="24">
        <v>0</v>
      </c>
      <c r="K36" s="24">
        <v>0</v>
      </c>
      <c r="L36" s="24">
        <v>1</v>
      </c>
      <c r="M36" s="44"/>
    </row>
    <row r="37" spans="1:13" ht="14.25" customHeight="1" x14ac:dyDescent="0.2">
      <c r="A37" s="19" t="s">
        <v>42</v>
      </c>
      <c r="B37" s="39" t="s">
        <v>43</v>
      </c>
      <c r="C37" s="40">
        <v>1</v>
      </c>
      <c r="D37" s="40">
        <v>8</v>
      </c>
      <c r="E37" s="41">
        <v>-73.228763000000001</v>
      </c>
      <c r="F37" s="41">
        <v>-39.843046000000001</v>
      </c>
      <c r="G37" s="42">
        <v>7794.0263671875</v>
      </c>
      <c r="H37" s="43">
        <v>1</v>
      </c>
      <c r="I37" s="24">
        <v>0</v>
      </c>
      <c r="J37" s="24">
        <v>0</v>
      </c>
      <c r="K37" s="24">
        <v>0</v>
      </c>
      <c r="L37" s="24">
        <v>1</v>
      </c>
      <c r="M37" s="44"/>
    </row>
    <row r="38" spans="1:13" ht="14.25" customHeight="1" x14ac:dyDescent="0.2">
      <c r="A38" s="19" t="s">
        <v>42</v>
      </c>
      <c r="B38" s="39" t="s">
        <v>43</v>
      </c>
      <c r="C38" s="40">
        <v>1</v>
      </c>
      <c r="D38" s="40">
        <v>9</v>
      </c>
      <c r="E38" s="41">
        <v>-73.231587000000005</v>
      </c>
      <c r="F38" s="41">
        <v>-39.849479000000002</v>
      </c>
      <c r="G38" s="42">
        <v>8885.6318359375</v>
      </c>
      <c r="H38" s="43">
        <v>1</v>
      </c>
      <c r="I38" s="24">
        <v>0</v>
      </c>
      <c r="J38" s="24">
        <v>0</v>
      </c>
      <c r="K38" s="24">
        <v>0</v>
      </c>
      <c r="L38" s="24">
        <v>1</v>
      </c>
      <c r="M38" s="44"/>
    </row>
    <row r="39" spans="1:13" ht="14.25" customHeight="1" x14ac:dyDescent="0.2">
      <c r="A39" s="19" t="s">
        <v>42</v>
      </c>
      <c r="B39" s="39" t="s">
        <v>43</v>
      </c>
      <c r="C39" s="40">
        <v>1</v>
      </c>
      <c r="D39" s="40">
        <v>10</v>
      </c>
      <c r="E39" s="41">
        <v>-73.229349999999997</v>
      </c>
      <c r="F39" s="41">
        <v>-39.853116999999997</v>
      </c>
      <c r="G39" s="42">
        <v>9949.3681640625</v>
      </c>
      <c r="H39" s="43">
        <v>1</v>
      </c>
      <c r="I39" s="24">
        <v>0</v>
      </c>
      <c r="J39" s="24">
        <v>0</v>
      </c>
      <c r="K39" s="24">
        <v>0</v>
      </c>
      <c r="L39" s="24">
        <v>1</v>
      </c>
      <c r="M39" s="44"/>
    </row>
    <row r="40" spans="1:13" ht="14.25" customHeight="1" x14ac:dyDescent="0.2">
      <c r="A40" s="19" t="s">
        <v>42</v>
      </c>
      <c r="B40" s="39" t="s">
        <v>43</v>
      </c>
      <c r="C40" s="40">
        <v>1</v>
      </c>
      <c r="D40" s="40">
        <v>11</v>
      </c>
      <c r="E40" s="41">
        <v>-73.220461999999998</v>
      </c>
      <c r="F40" s="41">
        <v>-39.848894999999999</v>
      </c>
      <c r="G40" s="42">
        <v>11011.2353515625</v>
      </c>
      <c r="H40" s="43">
        <v>1</v>
      </c>
      <c r="I40" s="24">
        <v>0</v>
      </c>
      <c r="J40" s="24">
        <v>0</v>
      </c>
      <c r="K40" s="24">
        <v>0</v>
      </c>
      <c r="L40" s="24">
        <v>1</v>
      </c>
      <c r="M40" s="44"/>
    </row>
    <row r="41" spans="1:13" ht="14.25" customHeight="1" x14ac:dyDescent="0.2">
      <c r="A41" s="19" t="s">
        <v>42</v>
      </c>
      <c r="B41" s="39" t="s">
        <v>43</v>
      </c>
      <c r="C41" s="40">
        <v>1</v>
      </c>
      <c r="D41" s="40">
        <v>12</v>
      </c>
      <c r="E41" s="41">
        <v>-73.216660000000005</v>
      </c>
      <c r="F41" s="41">
        <v>-39.840859000000002</v>
      </c>
      <c r="G41" s="42">
        <v>12060.1708984375</v>
      </c>
      <c r="H41" s="43">
        <v>1</v>
      </c>
      <c r="I41" s="24">
        <v>0</v>
      </c>
      <c r="J41" s="24">
        <v>0</v>
      </c>
      <c r="K41" s="24">
        <v>0</v>
      </c>
      <c r="L41" s="24">
        <v>1</v>
      </c>
      <c r="M41" s="44"/>
    </row>
    <row r="42" spans="1:13" ht="14.25" customHeight="1" x14ac:dyDescent="0.2">
      <c r="A42" s="19" t="s">
        <v>42</v>
      </c>
      <c r="B42" s="39" t="s">
        <v>43</v>
      </c>
      <c r="C42" s="40">
        <v>1</v>
      </c>
      <c r="D42" s="40">
        <v>13</v>
      </c>
      <c r="E42" s="41">
        <v>-73.200579000000005</v>
      </c>
      <c r="F42" s="41">
        <v>-39.835616000000002</v>
      </c>
      <c r="G42" s="42">
        <v>13861.2548828125</v>
      </c>
      <c r="H42" s="43">
        <v>1</v>
      </c>
      <c r="I42" s="24">
        <v>0</v>
      </c>
      <c r="J42" s="24">
        <v>0</v>
      </c>
      <c r="K42" s="24">
        <v>0</v>
      </c>
      <c r="L42" s="24">
        <v>1</v>
      </c>
      <c r="M42" s="44"/>
    </row>
    <row r="43" spans="1:13" ht="14.25" customHeight="1" x14ac:dyDescent="0.2">
      <c r="A43" s="19" t="s">
        <v>42</v>
      </c>
      <c r="B43" s="39" t="s">
        <v>43</v>
      </c>
      <c r="C43" s="40">
        <v>1</v>
      </c>
      <c r="D43" s="40">
        <v>14</v>
      </c>
      <c r="E43" s="41">
        <v>-73.205635000000001</v>
      </c>
      <c r="F43" s="41">
        <v>-39.841352000000001</v>
      </c>
      <c r="G43" s="42">
        <v>14769.646484375</v>
      </c>
      <c r="H43" s="43">
        <v>1</v>
      </c>
      <c r="I43" s="24">
        <v>0</v>
      </c>
      <c r="J43" s="24">
        <v>0</v>
      </c>
      <c r="K43" s="24">
        <v>0</v>
      </c>
      <c r="L43" s="24">
        <v>1</v>
      </c>
      <c r="M43" s="44"/>
    </row>
    <row r="44" spans="1:13" ht="14.25" customHeight="1" x14ac:dyDescent="0.2">
      <c r="A44" s="19" t="s">
        <v>42</v>
      </c>
      <c r="B44" s="39" t="s">
        <v>43</v>
      </c>
      <c r="C44" s="40">
        <v>1</v>
      </c>
      <c r="D44" s="40">
        <v>15</v>
      </c>
      <c r="E44" s="41">
        <v>-73.197407999999996</v>
      </c>
      <c r="F44" s="41">
        <v>-39.848244000000001</v>
      </c>
      <c r="G44" s="42">
        <v>15832.8447265625</v>
      </c>
      <c r="H44" s="43">
        <v>1</v>
      </c>
      <c r="I44" s="24">
        <v>0</v>
      </c>
      <c r="J44" s="24">
        <v>0</v>
      </c>
      <c r="K44" s="24">
        <v>0</v>
      </c>
      <c r="L44" s="24">
        <v>1</v>
      </c>
      <c r="M44" s="44"/>
    </row>
    <row r="45" spans="1:13" ht="14.25" customHeight="1" x14ac:dyDescent="0.2">
      <c r="A45" s="19" t="s">
        <v>42</v>
      </c>
      <c r="B45" s="39" t="s">
        <v>43</v>
      </c>
      <c r="C45" s="40">
        <v>1</v>
      </c>
      <c r="D45" s="40">
        <v>16</v>
      </c>
      <c r="E45" s="41">
        <v>-73.190139000000002</v>
      </c>
      <c r="F45" s="41">
        <v>-39.855297999999998</v>
      </c>
      <c r="G45" s="42">
        <v>16894.623046875</v>
      </c>
      <c r="H45" s="43">
        <v>1</v>
      </c>
      <c r="I45" s="24">
        <v>0</v>
      </c>
      <c r="J45" s="24">
        <v>0</v>
      </c>
      <c r="K45" s="24">
        <v>0</v>
      </c>
      <c r="L45" s="24">
        <v>1</v>
      </c>
      <c r="M45" s="44"/>
    </row>
    <row r="46" spans="1:13" ht="14.25" customHeight="1" x14ac:dyDescent="0.2">
      <c r="A46" s="19" t="s">
        <v>42</v>
      </c>
      <c r="B46" s="39" t="s">
        <v>43</v>
      </c>
      <c r="C46" s="40">
        <v>1</v>
      </c>
      <c r="D46" s="40">
        <v>17</v>
      </c>
      <c r="E46" s="41">
        <v>-73.189987000000002</v>
      </c>
      <c r="F46" s="41">
        <v>-39.864168999999997</v>
      </c>
      <c r="G46" s="42">
        <v>17943.921875</v>
      </c>
      <c r="H46" s="43">
        <v>1</v>
      </c>
      <c r="I46" s="24">
        <v>0</v>
      </c>
      <c r="J46" s="24">
        <v>0</v>
      </c>
      <c r="K46" s="24">
        <v>0</v>
      </c>
      <c r="L46" s="24">
        <v>1</v>
      </c>
      <c r="M46" s="44"/>
    </row>
    <row r="47" spans="1:13" ht="14.25" customHeight="1" x14ac:dyDescent="0.2">
      <c r="A47" s="19" t="s">
        <v>42</v>
      </c>
      <c r="B47" s="39" t="s">
        <v>43</v>
      </c>
      <c r="C47" s="40">
        <v>1</v>
      </c>
      <c r="D47" s="40">
        <v>18</v>
      </c>
      <c r="E47" s="41">
        <v>-73.184809999999999</v>
      </c>
      <c r="F47" s="41">
        <v>-39.872149999999998</v>
      </c>
      <c r="G47" s="42">
        <v>18938.68359375</v>
      </c>
      <c r="H47" s="43">
        <v>1</v>
      </c>
      <c r="I47" s="24">
        <v>1</v>
      </c>
      <c r="J47" s="24">
        <v>0</v>
      </c>
      <c r="K47" s="23">
        <v>0.05</v>
      </c>
      <c r="L47" s="24">
        <v>1</v>
      </c>
      <c r="M47" s="4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F47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topLeftCell="A5" workbookViewId="0">
      <selection activeCell="G16" sqref="G16"/>
    </sheetView>
  </sheetViews>
  <sheetFormatPr baseColWidth="10" defaultRowHeight="15" x14ac:dyDescent="0.25"/>
  <cols>
    <col min="1" max="1" width="6.710937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14.85546875" customWidth="1"/>
    <col min="10" max="10" width="6.140625" bestFit="1" customWidth="1"/>
  </cols>
  <sheetData>
    <row r="1" spans="1:15" x14ac:dyDescent="0.25">
      <c r="A1"/>
      <c r="B1"/>
      <c r="C1"/>
      <c r="D1"/>
      <c r="E1"/>
      <c r="F1"/>
      <c r="G1"/>
      <c r="H1"/>
    </row>
    <row r="2" spans="1:15" ht="16.5" x14ac:dyDescent="0.25">
      <c r="A2" s="53" t="str">
        <f>"HORAS DE PASADA PROGRAMADA DE LA UNIDAD DE NEGOCIO ("&amp;A7&amp;" - "&amp;C7&amp;")"</f>
        <v>HORAS DE PASADA PROGRAMADA DE LA UNIDAD DE NEGOCIO (L4 - COVID19)</v>
      </c>
      <c r="B2" s="53"/>
      <c r="C2" s="53"/>
      <c r="D2" s="53"/>
      <c r="E2" s="53"/>
      <c r="F2" s="53"/>
      <c r="G2" s="53"/>
      <c r="H2" s="53"/>
    </row>
    <row r="3" spans="1:15" x14ac:dyDescent="0.25">
      <c r="A3"/>
      <c r="B3"/>
      <c r="C3"/>
      <c r="D3"/>
      <c r="E3"/>
      <c r="F3"/>
      <c r="G3"/>
      <c r="H3"/>
    </row>
    <row r="4" spans="1:15" s="3" customFormat="1" x14ac:dyDescent="0.25">
      <c r="A4" s="3" t="s">
        <v>14</v>
      </c>
    </row>
    <row r="5" spans="1:15" x14ac:dyDescent="0.25">
      <c r="A5"/>
      <c r="B5"/>
      <c r="C5"/>
      <c r="D5"/>
      <c r="E5"/>
      <c r="F5"/>
      <c r="G5"/>
      <c r="H5"/>
    </row>
    <row r="6" spans="1:15" x14ac:dyDescent="0.25">
      <c r="A6" s="60" t="s">
        <v>15</v>
      </c>
      <c r="B6" s="61"/>
      <c r="C6" s="60" t="s">
        <v>16</v>
      </c>
      <c r="D6" s="65"/>
      <c r="E6" s="15" t="s">
        <v>9</v>
      </c>
      <c r="F6" s="15" t="s">
        <v>10</v>
      </c>
      <c r="G6"/>
      <c r="H6"/>
    </row>
    <row r="7" spans="1:15" x14ac:dyDescent="0.25">
      <c r="A7" s="62" t="str">
        <f>+TAPA!D11</f>
        <v>L4</v>
      </c>
      <c r="B7" s="63"/>
      <c r="C7" s="62" t="str">
        <f>+TAPA!B16</f>
        <v>COVID19</v>
      </c>
      <c r="D7" s="66"/>
      <c r="E7" s="28">
        <f>+TAPA!C16</f>
        <v>44184</v>
      </c>
      <c r="F7" s="28">
        <f>+TAPA!D16</f>
        <v>44196</v>
      </c>
      <c r="G7"/>
      <c r="H7"/>
    </row>
    <row r="8" spans="1:15" x14ac:dyDescent="0.25">
      <c r="A8"/>
      <c r="B8"/>
      <c r="C8"/>
      <c r="D8"/>
      <c r="E8"/>
      <c r="F8"/>
      <c r="G8"/>
      <c r="H8"/>
    </row>
    <row r="9" spans="1:15" s="3" customFormat="1" x14ac:dyDescent="0.25">
      <c r="A9" s="3" t="s">
        <v>32</v>
      </c>
    </row>
    <row r="10" spans="1:15" ht="27" customHeight="1" x14ac:dyDescent="0.25"/>
    <row r="11" spans="1:15" ht="53.25" customHeight="1" x14ac:dyDescent="0.25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15" s="6" customFormat="1" ht="14.25" customHeight="1" x14ac:dyDescent="0.25">
      <c r="A12" s="31" t="s">
        <v>42</v>
      </c>
      <c r="B12" s="31">
        <v>4</v>
      </c>
      <c r="C12" s="31">
        <v>0</v>
      </c>
      <c r="D12" s="31">
        <v>1</v>
      </c>
      <c r="E12" s="38" t="s">
        <v>46</v>
      </c>
      <c r="F12" s="38" t="s">
        <v>48</v>
      </c>
      <c r="G12" s="38" t="s">
        <v>46</v>
      </c>
      <c r="H12" s="45" t="s">
        <v>45</v>
      </c>
      <c r="J12"/>
      <c r="K12"/>
      <c r="L12"/>
      <c r="M12"/>
      <c r="N12"/>
      <c r="O12"/>
    </row>
    <row r="13" spans="1:15" ht="14.25" customHeight="1" x14ac:dyDescent="0.25">
      <c r="A13" s="31" t="s">
        <v>42</v>
      </c>
      <c r="B13" s="31">
        <v>4</v>
      </c>
      <c r="C13" s="31">
        <v>0</v>
      </c>
      <c r="D13" s="31">
        <v>1</v>
      </c>
      <c r="E13" s="38" t="s">
        <v>49</v>
      </c>
      <c r="F13" s="38" t="s">
        <v>47</v>
      </c>
      <c r="G13" s="67" t="s">
        <v>46</v>
      </c>
      <c r="H13" s="45" t="s">
        <v>45</v>
      </c>
      <c r="I13" s="6"/>
    </row>
    <row r="14" spans="1:15" x14ac:dyDescent="0.25">
      <c r="A14"/>
      <c r="B14"/>
      <c r="C14"/>
      <c r="D14"/>
      <c r="E14"/>
      <c r="F14"/>
      <c r="G14"/>
      <c r="H14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25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25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25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25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25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25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25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25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25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25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2020-12-16T18:48:39Z</dcterms:modified>
</cp:coreProperties>
</file>